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8560" windowHeight="12090"/>
  </bookViews>
  <sheets>
    <sheet name="анализ" sheetId="1" r:id="rId1"/>
  </sheets>
  <calcPr calcId="145621"/>
</workbook>
</file>

<file path=xl/calcChain.xml><?xml version="1.0" encoding="utf-8"?>
<calcChain xmlns="http://schemas.openxmlformats.org/spreadsheetml/2006/main">
  <c r="E50" i="1" l="1"/>
  <c r="D23" i="1" l="1"/>
  <c r="C23" i="1"/>
  <c r="D45" i="1" l="1"/>
  <c r="C45" i="1"/>
  <c r="C51" i="1" s="1"/>
  <c r="D51" i="1" l="1"/>
  <c r="F50" i="1"/>
  <c r="E36" i="1"/>
  <c r="E37" i="1"/>
  <c r="E38" i="1"/>
  <c r="E39" i="1"/>
  <c r="E40" i="1"/>
  <c r="E41" i="1"/>
  <c r="E42" i="1"/>
  <c r="E43" i="1"/>
  <c r="E44" i="1"/>
  <c r="F51" i="1" l="1"/>
  <c r="E51" i="1"/>
  <c r="E9" i="1"/>
  <c r="F39" i="1" l="1"/>
  <c r="F42" i="1" l="1"/>
  <c r="F37" i="1"/>
  <c r="F35" i="1"/>
  <c r="F41" i="1"/>
  <c r="F36" i="1"/>
  <c r="F40" i="1"/>
  <c r="F44" i="1"/>
  <c r="F38" i="1"/>
  <c r="F43" i="1"/>
  <c r="E45" i="1"/>
  <c r="F45" i="1" l="1"/>
  <c r="D22" i="1"/>
  <c r="C22" i="1"/>
  <c r="C21" i="1" s="1"/>
  <c r="D14" i="1"/>
  <c r="C14" i="1"/>
  <c r="D7" i="1"/>
  <c r="C7" i="1"/>
  <c r="E35" i="1"/>
  <c r="E26" i="1"/>
  <c r="E25" i="1"/>
  <c r="E24" i="1"/>
  <c r="E23" i="1"/>
  <c r="E19" i="1"/>
  <c r="E18" i="1"/>
  <c r="E16" i="1"/>
  <c r="E15" i="1"/>
  <c r="E12" i="1"/>
  <c r="E11" i="1"/>
  <c r="E10" i="1"/>
  <c r="E8" i="1"/>
  <c r="D21" i="1" l="1"/>
  <c r="F26" i="1"/>
  <c r="F24" i="1"/>
  <c r="F23" i="1"/>
  <c r="F25" i="1"/>
  <c r="C6" i="1"/>
  <c r="C29" i="1" s="1"/>
  <c r="C48" i="1" s="1"/>
  <c r="D6" i="1"/>
  <c r="E14" i="1"/>
  <c r="E7" i="1"/>
  <c r="E22" i="1"/>
  <c r="E21" i="1" l="1"/>
  <c r="D29" i="1"/>
  <c r="D48" i="1" s="1"/>
  <c r="E6" i="1"/>
  <c r="E29" i="1" l="1"/>
  <c r="F9" i="1"/>
  <c r="F6" i="1"/>
  <c r="F22" i="1"/>
  <c r="F19" i="1"/>
  <c r="F12" i="1"/>
  <c r="F15" i="1"/>
  <c r="F8" i="1"/>
  <c r="F17" i="1"/>
  <c r="F10" i="1"/>
  <c r="F11" i="1"/>
  <c r="F16" i="1"/>
  <c r="F18" i="1"/>
  <c r="F21" i="1"/>
  <c r="F14" i="1"/>
  <c r="F7" i="1"/>
  <c r="F29" i="1" l="1"/>
</calcChain>
</file>

<file path=xl/sharedStrings.xml><?xml version="1.0" encoding="utf-8"?>
<sst xmlns="http://schemas.openxmlformats.org/spreadsheetml/2006/main" count="88" uniqueCount="82">
  <si>
    <t>тыс.руб.</t>
  </si>
  <si>
    <t>Наименование</t>
  </si>
  <si>
    <t>Коды бюджетной классификации Российской Федерации</t>
  </si>
  <si>
    <t>Исполнено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</si>
  <si>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</si>
  <si>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</si>
  <si>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</si>
  <si>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</si>
  <si>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</si>
  <si>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</si>
  <si>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</si>
  <si>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</si>
  <si>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</si>
  <si>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</si>
  <si>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</si>
  <si>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</si>
  <si>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</si>
  <si>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</si>
  <si>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</si>
  <si>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</si>
  <si>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</si>
  <si>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</si>
  <si>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</si>
  <si>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</si>
  <si>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</si>
  <si>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</si>
  <si>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</si>
  <si>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</si>
  <si>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</si>
  <si>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</si>
  <si>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</si>
  <si>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</si>
  <si>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</si>
  <si>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</si>
  <si>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</si>
  <si>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</si>
  <si>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</si>
  <si>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</si>
  <si>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</si>
  <si>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</si>
  <si>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</si>
  <si>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</si>
  <si>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</si>
  <si>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</si>
  <si>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</si>
  <si>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</si>
  <si>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</si>
  <si>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</si>
  <si>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</si>
  <si>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</si>
  <si>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</si>
  <si>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</si>
  <si>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</si>
  <si>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</si>
  <si>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</si>
  <si>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</si>
  <si>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</si>
  <si>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</si>
  <si>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</si>
  <si>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</si>
  <si>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</si>
  <si>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</si>
  <si>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</si>
  <si>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</si>
  <si>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</si>
  <si>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ВСЕГО РАСХОДОВ</t>
  </si>
  <si>
    <t xml:space="preserve">Объем поступлений доходов  бюджета ЗАТО г. Североморск  </t>
  </si>
  <si>
    <t>ВСЕГО ДОХОДОВ</t>
  </si>
  <si>
    <t>-</t>
  </si>
  <si>
    <t>Освоение бюджетных ассигнований  по разделам и подразделам, классификации расходов бюджета</t>
  </si>
  <si>
    <t>Дефицит(+)/Профицит(-)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</si>
  <si>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</si>
  <si>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</si>
  <si>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удельный вес</t>
  </si>
  <si>
    <t>НАЛОГИ НА ТОВАРЫ (РАБОТЫ, УСЛУГИ), РЕАЛИЗУЕМЫЕ НА ТЕРРИТОРИИ РОССИЙСКОЙ ФЕДЕРАЦИИ</t>
  </si>
  <si>
    <t>000 1 03 00000 00 0000 000</t>
  </si>
  <si>
    <t>% исполнения к годовому плану</t>
  </si>
  <si>
    <t>Утверждено на 2015 год</t>
  </si>
  <si>
    <t>Анализ исполнения бюджета ЗАТО г. Североморск за  2015 год</t>
  </si>
  <si>
    <t>справочно</t>
  </si>
  <si>
    <t>Программная часть бюджета</t>
  </si>
  <si>
    <t>Непрограммная часть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</si>
</sst>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2" fontId="2" fillId="0" borderId="0" xfId="0" applyNumberFormat="1" applyFont="1" applyAlignment="1">
      <alignment horizontal="justify" wrapText="1"/>
    </xf>
    <xf numFmtId="0" fontId="2" fillId="0" borderId="0" xfId="0" applyFont="1"/>
    <xf numFmtId="0" fontId="5" fillId="0" borderId="0" xfId="0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3" fontId="10" fillId="0" borderId="0" xfId="0" applyNumberFormat="1" applyFont="1" applyFill="1" applyBorder="1" applyAlignment="1">
      <alignment horizontal="center" vertical="top" wrapText="1"/>
    </xf>
    <xf numFmtId="49" fontId="6" fillId="0" borderId="0" xfId="0" quotePrefix="1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2" fillId="0" borderId="0" xfId="0" applyNumberFormat="1" applyFont="1" applyAlignment="1"/>
    <xf numFmtId="166" fontId="2" fillId="0" borderId="0" xfId="0" applyNumberFormat="1" applyFont="1" applyFill="1"/>
    <xf numFmtId="166" fontId="2" fillId="0" borderId="0" xfId="0" applyNumberFormat="1" applyFont="1"/>
    <xf numFmtId="164" fontId="2" fillId="0" borderId="0" xfId="0" applyNumberFormat="1" applyFont="1" applyFill="1"/>
    <xf numFmtId="166" fontId="8" fillId="0" borderId="0" xfId="0" applyNumberFormat="1" applyFont="1"/>
    <xf numFmtId="2" fontId="8" fillId="0" borderId="1" xfId="0" applyNumberFormat="1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 vertical="top" indent="1"/>
    </xf>
    <xf numFmtId="164" fontId="8" fillId="0" borderId="1" xfId="0" applyNumberFormat="1" applyFont="1" applyFill="1" applyBorder="1" applyAlignment="1" applyProtection="1">
      <alignment horizontal="right" vertical="top" indent="1"/>
      <protection locked="0"/>
    </xf>
    <xf numFmtId="164" fontId="8" fillId="0" borderId="1" xfId="0" applyNumberFormat="1" applyFont="1" applyBorder="1" applyAlignment="1">
      <alignment horizontal="right" vertical="top" indent="1"/>
    </xf>
    <xf numFmtId="164" fontId="2" fillId="0" borderId="1" xfId="0" applyNumberFormat="1" applyFont="1" applyFill="1" applyBorder="1" applyAlignment="1" applyProtection="1">
      <alignment horizontal="right" vertical="top" indent="1"/>
      <protection locked="0"/>
    </xf>
    <xf numFmtId="164" fontId="2" fillId="0" borderId="1" xfId="0" applyNumberFormat="1" applyFont="1" applyBorder="1" applyAlignment="1">
      <alignment horizontal="right" vertical="top" indent="1"/>
    </xf>
    <xf numFmtId="2" fontId="11" fillId="0" borderId="1" xfId="0" applyNumberFormat="1" applyFont="1" applyBorder="1" applyAlignment="1">
      <alignment horizontal="justify" vertical="top" wrapText="1"/>
    </xf>
    <xf numFmtId="2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/>
    <xf numFmtId="164" fontId="12" fillId="0" borderId="1" xfId="0" applyNumberFormat="1" applyFont="1" applyFill="1" applyBorder="1" applyAlignment="1" applyProtection="1">
      <alignment horizontal="right" indent="1"/>
      <protection locked="0"/>
    </xf>
    <xf numFmtId="164" fontId="12" fillId="0" borderId="1" xfId="0" applyNumberFormat="1" applyFont="1" applyBorder="1" applyAlignment="1">
      <alignment horizontal="right" indent="1"/>
    </xf>
    <xf numFmtId="0" fontId="12" fillId="0" borderId="0" xfId="0" applyFont="1"/>
    <xf numFmtId="2" fontId="12" fillId="0" borderId="1" xfId="0" applyNumberFormat="1" applyFont="1" applyBorder="1" applyAlignment="1">
      <alignment wrapText="1"/>
    </xf>
    <xf numFmtId="166" fontId="12" fillId="0" borderId="1" xfId="1" applyNumberFormat="1" applyFont="1" applyBorder="1" applyAlignment="1">
      <alignment horizontal="center" wrapText="1"/>
    </xf>
    <xf numFmtId="0" fontId="13" fillId="0" borderId="0" xfId="0" applyFont="1"/>
    <xf numFmtId="164" fontId="2" fillId="0" borderId="1" xfId="1" applyNumberFormat="1" applyFont="1" applyBorder="1" applyAlignment="1">
      <alignment horizontal="right" vertical="top" indent="1"/>
    </xf>
    <xf numFmtId="164" fontId="2" fillId="0" borderId="1" xfId="1" applyNumberFormat="1" applyFont="1" applyFill="1" applyBorder="1" applyAlignment="1">
      <alignment horizontal="right" vertical="top" indent="1"/>
    </xf>
    <xf numFmtId="3" fontId="14" fillId="0" borderId="0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 applyProtection="1">
      <alignment vertical="center" wrapText="1" readingOrder="1"/>
      <protection locked="0"/>
    </xf>
    <xf numFmtId="0" fontId="8" fillId="0" borderId="1" xfId="0" applyFont="1" applyBorder="1"/>
    <xf numFmtId="165" fontId="2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justify" wrapText="1"/>
    </xf>
    <xf numFmtId="0" fontId="4" fillId="0" borderId="0" xfId="0" applyFont="1" applyAlignment="1">
      <alignment horizontal="center"/>
    </xf>
    <xf numFmtId="3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0" xfId="0" applyNumberFormat="1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34" workbookViewId="0">
      <selection activeCell="C54" sqref="C54"/>
    </sheetView>
  </sheetViews>
  <sheetFormatPr defaultRowHeight="12.75" x14ac:dyDescent="0.2"/>
  <cols>
    <col min="1" max="1" width="45.5703125" style="1" customWidth="1"/>
    <col min="2" max="2" width="24.140625" style="21" customWidth="1"/>
    <col min="3" max="3" width="14.5703125" style="24" customWidth="1"/>
    <col min="4" max="4" width="14.140625" style="2" customWidth="1"/>
    <col min="5" max="5" width="10.85546875" style="2" customWidth="1"/>
    <col min="6" max="6" width="10.42578125" style="2" customWidth="1"/>
    <col min="7" max="16384" width="9.140625" style="2"/>
  </cols>
  <sheetData>
    <row r="1" spans="1:6" ht="24.75" customHeight="1" x14ac:dyDescent="0.25">
      <c r="A1" s="60" t="s">
        <v>78</v>
      </c>
      <c r="B1" s="60"/>
      <c r="C1" s="60"/>
      <c r="D1" s="60"/>
      <c r="E1" s="60"/>
    </row>
    <row r="2" spans="1:6" ht="15.75" x14ac:dyDescent="0.25">
      <c r="A2" s="58" t="s">
        <v>66</v>
      </c>
      <c r="B2" s="58"/>
      <c r="C2" s="58"/>
      <c r="D2" s="58"/>
      <c r="E2" s="58"/>
    </row>
    <row r="3" spans="1:6" ht="18.75" x14ac:dyDescent="0.3">
      <c r="A3" s="3"/>
      <c r="B3" s="48"/>
      <c r="C3" s="3"/>
    </row>
    <row r="4" spans="1:6" s="7" customFormat="1" ht="15.75" x14ac:dyDescent="0.25">
      <c r="A4" s="4"/>
      <c r="B4" s="5"/>
      <c r="C4" s="6"/>
      <c r="D4" s="6" t="s">
        <v>0</v>
      </c>
    </row>
    <row r="5" spans="1:6" s="7" customFormat="1" ht="51" x14ac:dyDescent="0.2">
      <c r="A5" s="8" t="s">
        <v>1</v>
      </c>
      <c r="B5" s="9" t="s">
        <v>2</v>
      </c>
      <c r="C5" s="10" t="s">
        <v>77</v>
      </c>
      <c r="D5" s="11" t="s">
        <v>3</v>
      </c>
      <c r="E5" s="11" t="s">
        <v>76</v>
      </c>
      <c r="F5" s="11" t="s">
        <v>73</v>
      </c>
    </row>
    <row r="6" spans="1:6" s="12" customFormat="1" ht="15.75" customHeight="1" x14ac:dyDescent="0.2">
      <c r="A6" s="26" t="s">
        <v>4</v>
      </c>
      <c r="B6" s="27" t="s">
        <v>5</v>
      </c>
      <c r="C6" s="33">
        <f>C7+C14</f>
        <v>1014235.73</v>
      </c>
      <c r="D6" s="33">
        <f>D7+D14</f>
        <v>1091088.111</v>
      </c>
      <c r="E6" s="34">
        <f t="shared" ref="E6:E12" si="0">D6/C6*100</f>
        <v>107.57736872472438</v>
      </c>
      <c r="F6" s="53">
        <f>D6/D29*100</f>
        <v>44.334791426147589</v>
      </c>
    </row>
    <row r="7" spans="1:6" s="12" customFormat="1" ht="15.75" customHeight="1" x14ac:dyDescent="0.2">
      <c r="A7" s="26" t="s">
        <v>6</v>
      </c>
      <c r="B7" s="27"/>
      <c r="C7" s="33">
        <f>SUM(C8:C13)</f>
        <v>867513.93</v>
      </c>
      <c r="D7" s="33">
        <f>SUM(D8:D13)</f>
        <v>907937.66399999999</v>
      </c>
      <c r="E7" s="34">
        <f t="shared" si="0"/>
        <v>104.65972160239548</v>
      </c>
      <c r="F7" s="53">
        <f>D7/D29*100</f>
        <v>36.892737218528509</v>
      </c>
    </row>
    <row r="8" spans="1:6" ht="15.75" customHeight="1" x14ac:dyDescent="0.2">
      <c r="A8" s="37" t="s">
        <v>7</v>
      </c>
      <c r="B8" s="30" t="s">
        <v>8</v>
      </c>
      <c r="C8" s="35">
        <v>772131</v>
      </c>
      <c r="D8" s="35">
        <v>803000.57</v>
      </c>
      <c r="E8" s="36">
        <f t="shared" si="0"/>
        <v>103.99797055162918</v>
      </c>
      <c r="F8" s="53">
        <f>D8/$D$29*100</f>
        <v>32.628769782303699</v>
      </c>
    </row>
    <row r="9" spans="1:6" ht="26.25" customHeight="1" x14ac:dyDescent="0.2">
      <c r="A9" s="37" t="s">
        <v>74</v>
      </c>
      <c r="B9" s="30" t="s">
        <v>75</v>
      </c>
      <c r="C9" s="35">
        <v>10543.01</v>
      </c>
      <c r="D9" s="35">
        <v>10546.909</v>
      </c>
      <c r="E9" s="36">
        <f t="shared" si="0"/>
        <v>100.03698184863714</v>
      </c>
      <c r="F9" s="53">
        <f>D9/$D$29*100</f>
        <v>0.42855843262465793</v>
      </c>
    </row>
    <row r="10" spans="1:6" ht="15.75" customHeight="1" x14ac:dyDescent="0.2">
      <c r="A10" s="37" t="s">
        <v>9</v>
      </c>
      <c r="B10" s="30" t="s">
        <v>10</v>
      </c>
      <c r="C10" s="35">
        <v>53059.62</v>
      </c>
      <c r="D10" s="35">
        <v>61877.296999999999</v>
      </c>
      <c r="E10" s="36">
        <f t="shared" si="0"/>
        <v>116.61843224659354</v>
      </c>
      <c r="F10" s="53">
        <f t="shared" ref="F10:F12" si="1">D10/$D$29*100</f>
        <v>2.5142947016391677</v>
      </c>
    </row>
    <row r="11" spans="1:6" ht="15.75" customHeight="1" x14ac:dyDescent="0.2">
      <c r="A11" s="37" t="s">
        <v>11</v>
      </c>
      <c r="B11" s="30" t="s">
        <v>12</v>
      </c>
      <c r="C11" s="35">
        <v>23460.3</v>
      </c>
      <c r="D11" s="35">
        <v>20395.363000000001</v>
      </c>
      <c r="E11" s="36">
        <f t="shared" si="0"/>
        <v>86.935644471724586</v>
      </c>
      <c r="F11" s="53">
        <f t="shared" si="1"/>
        <v>0.82873615389029553</v>
      </c>
    </row>
    <row r="12" spans="1:6" ht="15.75" customHeight="1" x14ac:dyDescent="0.2">
      <c r="A12" s="37" t="s">
        <v>13</v>
      </c>
      <c r="B12" s="30" t="s">
        <v>14</v>
      </c>
      <c r="C12" s="35">
        <v>8320</v>
      </c>
      <c r="D12" s="35">
        <v>12117.525</v>
      </c>
      <c r="E12" s="36">
        <f t="shared" si="0"/>
        <v>145.64332932692307</v>
      </c>
      <c r="F12" s="53">
        <f t="shared" si="1"/>
        <v>0.49237814807069147</v>
      </c>
    </row>
    <row r="13" spans="1:6" ht="36" x14ac:dyDescent="0.2">
      <c r="A13" s="37" t="s">
        <v>15</v>
      </c>
      <c r="B13" s="30" t="s">
        <v>16</v>
      </c>
      <c r="C13" s="35"/>
      <c r="D13" s="35"/>
      <c r="E13" s="36"/>
      <c r="F13" s="53"/>
    </row>
    <row r="14" spans="1:6" s="12" customFormat="1" x14ac:dyDescent="0.2">
      <c r="A14" s="26" t="s">
        <v>17</v>
      </c>
      <c r="B14" s="27"/>
      <c r="C14" s="33">
        <f>SUM(C15:C20)</f>
        <v>146721.79999999999</v>
      </c>
      <c r="D14" s="33">
        <f>SUM(D15:D20)</f>
        <v>183150.44700000001</v>
      </c>
      <c r="E14" s="34">
        <f>D14/C14*100</f>
        <v>124.82838064963764</v>
      </c>
      <c r="F14" s="53">
        <f>D14/D29*100</f>
        <v>7.4420542076190754</v>
      </c>
    </row>
    <row r="15" spans="1:6" ht="36" x14ac:dyDescent="0.2">
      <c r="A15" s="37" t="s">
        <v>18</v>
      </c>
      <c r="B15" s="30" t="s">
        <v>19</v>
      </c>
      <c r="C15" s="35">
        <v>51582.879000000001</v>
      </c>
      <c r="D15" s="35">
        <v>52271.341</v>
      </c>
      <c r="E15" s="36">
        <f>D15/C15*100</f>
        <v>101.33467152928786</v>
      </c>
      <c r="F15" s="53">
        <f>D15/$D$29*100</f>
        <v>2.1239705367846655</v>
      </c>
    </row>
    <row r="16" spans="1:6" ht="24" x14ac:dyDescent="0.2">
      <c r="A16" s="37" t="s">
        <v>20</v>
      </c>
      <c r="B16" s="30" t="s">
        <v>21</v>
      </c>
      <c r="C16" s="35">
        <v>1216.9000000000001</v>
      </c>
      <c r="D16" s="35">
        <v>5856.4449999999997</v>
      </c>
      <c r="E16" s="36">
        <f>D16/C16*100</f>
        <v>481.25934752239294</v>
      </c>
      <c r="F16" s="53">
        <f t="shared" ref="F16:F19" si="2">D16/$D$29*100</f>
        <v>0.23796819427877067</v>
      </c>
    </row>
    <row r="17" spans="1:6" ht="24" x14ac:dyDescent="0.2">
      <c r="A17" s="37" t="s">
        <v>22</v>
      </c>
      <c r="B17" s="30" t="s">
        <v>23</v>
      </c>
      <c r="C17" s="35">
        <v>230.7</v>
      </c>
      <c r="D17" s="35">
        <v>7054.7920000000004</v>
      </c>
      <c r="E17" s="36" t="s">
        <v>68</v>
      </c>
      <c r="F17" s="53">
        <f t="shared" si="2"/>
        <v>0.28666129593163042</v>
      </c>
    </row>
    <row r="18" spans="1:6" ht="24" x14ac:dyDescent="0.2">
      <c r="A18" s="37" t="s">
        <v>24</v>
      </c>
      <c r="B18" s="30" t="s">
        <v>25</v>
      </c>
      <c r="C18" s="35">
        <v>83969.921000000002</v>
      </c>
      <c r="D18" s="35">
        <v>108351.14200000001</v>
      </c>
      <c r="E18" s="36">
        <f>D18/C18*100</f>
        <v>129.03566028125715</v>
      </c>
      <c r="F18" s="53">
        <f t="shared" si="2"/>
        <v>4.4026923517223624</v>
      </c>
    </row>
    <row r="19" spans="1:6" ht="17.25" customHeight="1" x14ac:dyDescent="0.2">
      <c r="A19" s="37" t="s">
        <v>26</v>
      </c>
      <c r="B19" s="30" t="s">
        <v>27</v>
      </c>
      <c r="C19" s="35">
        <v>9721.4</v>
      </c>
      <c r="D19" s="35">
        <v>9517.2270000000008</v>
      </c>
      <c r="E19" s="36">
        <f>D19/C19*100</f>
        <v>97.899757236612018</v>
      </c>
      <c r="F19" s="53">
        <f t="shared" si="2"/>
        <v>0.38671878993675551</v>
      </c>
    </row>
    <row r="20" spans="1:6" ht="17.25" customHeight="1" x14ac:dyDescent="0.2">
      <c r="A20" s="37" t="s">
        <v>28</v>
      </c>
      <c r="B20" s="30" t="s">
        <v>29</v>
      </c>
      <c r="C20" s="35"/>
      <c r="D20" s="35">
        <v>99.5</v>
      </c>
      <c r="E20" s="36"/>
      <c r="F20" s="53"/>
    </row>
    <row r="21" spans="1:6" s="12" customFormat="1" ht="15.75" customHeight="1" x14ac:dyDescent="0.2">
      <c r="A21" s="26" t="s">
        <v>30</v>
      </c>
      <c r="B21" s="27" t="s">
        <v>31</v>
      </c>
      <c r="C21" s="33">
        <f>C22+C28+C27</f>
        <v>1374409.629</v>
      </c>
      <c r="D21" s="33">
        <f>D22+D28+D27</f>
        <v>1369931.95</v>
      </c>
      <c r="E21" s="34">
        <f t="shared" ref="E21:E26" si="3">D21/C21*100</f>
        <v>99.674210737066943</v>
      </c>
      <c r="F21" s="53">
        <f>D21/D29*100</f>
        <v>55.665208573852418</v>
      </c>
    </row>
    <row r="22" spans="1:6" s="12" customFormat="1" ht="25.5" x14ac:dyDescent="0.2">
      <c r="A22" s="26" t="s">
        <v>32</v>
      </c>
      <c r="B22" s="27" t="s">
        <v>33</v>
      </c>
      <c r="C22" s="33">
        <f>SUM(C23:C26)</f>
        <v>1374409.629</v>
      </c>
      <c r="D22" s="33">
        <f>SUM(D23:D26)</f>
        <v>1365256.2109999999</v>
      </c>
      <c r="E22" s="34">
        <f t="shared" si="3"/>
        <v>99.334010923172883</v>
      </c>
      <c r="F22" s="53">
        <f>D22/D29*100</f>
        <v>55.475216664639781</v>
      </c>
    </row>
    <row r="23" spans="1:6" ht="25.5" x14ac:dyDescent="0.2">
      <c r="A23" s="31" t="s">
        <v>34</v>
      </c>
      <c r="B23" s="30" t="s">
        <v>35</v>
      </c>
      <c r="C23" s="35">
        <f>20832+391796.6</f>
        <v>412628.6</v>
      </c>
      <c r="D23" s="35">
        <f>20832+391796.6</f>
        <v>412628.6</v>
      </c>
      <c r="E23" s="36">
        <f t="shared" si="3"/>
        <v>100</v>
      </c>
      <c r="F23" s="53">
        <f>D23/D22*100</f>
        <v>30.223528497831531</v>
      </c>
    </row>
    <row r="24" spans="1:6" ht="38.25" x14ac:dyDescent="0.2">
      <c r="A24" s="31" t="s">
        <v>36</v>
      </c>
      <c r="B24" s="30" t="s">
        <v>37</v>
      </c>
      <c r="C24" s="35">
        <v>155451.70199999999</v>
      </c>
      <c r="D24" s="35">
        <v>149863.478</v>
      </c>
      <c r="E24" s="36">
        <f t="shared" si="3"/>
        <v>96.405170269541358</v>
      </c>
      <c r="F24" s="53">
        <f>D24/$D$22*100</f>
        <v>10.976948999941229</v>
      </c>
    </row>
    <row r="25" spans="1:6" ht="25.5" x14ac:dyDescent="0.2">
      <c r="A25" s="31" t="s">
        <v>38</v>
      </c>
      <c r="B25" s="30" t="s">
        <v>39</v>
      </c>
      <c r="C25" s="35">
        <v>805534.10699999996</v>
      </c>
      <c r="D25" s="35">
        <v>801968.91299999994</v>
      </c>
      <c r="E25" s="36">
        <f t="shared" si="3"/>
        <v>99.557412408857815</v>
      </c>
      <c r="F25" s="53">
        <f t="shared" ref="F25:F26" si="4">D25/$D$22*100</f>
        <v>58.741275559741801</v>
      </c>
    </row>
    <row r="26" spans="1:6" ht="16.5" customHeight="1" x14ac:dyDescent="0.2">
      <c r="A26" s="31" t="s">
        <v>40</v>
      </c>
      <c r="B26" s="30" t="s">
        <v>41</v>
      </c>
      <c r="C26" s="35">
        <v>795.22</v>
      </c>
      <c r="D26" s="35">
        <v>795.22</v>
      </c>
      <c r="E26" s="36">
        <f t="shared" si="3"/>
        <v>100</v>
      </c>
      <c r="F26" s="53">
        <f t="shared" si="4"/>
        <v>5.8246942485435077E-2</v>
      </c>
    </row>
    <row r="27" spans="1:6" ht="95.25" customHeight="1" x14ac:dyDescent="0.2">
      <c r="A27" s="49" t="s">
        <v>71</v>
      </c>
      <c r="B27" s="27" t="s">
        <v>72</v>
      </c>
      <c r="C27" s="35"/>
      <c r="D27" s="35">
        <v>35312.837</v>
      </c>
      <c r="E27" s="36"/>
      <c r="F27" s="50"/>
    </row>
    <row r="28" spans="1:6" s="12" customFormat="1" ht="39" customHeight="1" x14ac:dyDescent="0.2">
      <c r="A28" s="28" t="s">
        <v>42</v>
      </c>
      <c r="B28" s="27" t="s">
        <v>43</v>
      </c>
      <c r="C28" s="33"/>
      <c r="D28" s="33">
        <v>-30637.098000000002</v>
      </c>
      <c r="E28" s="34"/>
      <c r="F28" s="50"/>
    </row>
    <row r="29" spans="1:6" s="42" customFormat="1" ht="18.75" customHeight="1" x14ac:dyDescent="0.2">
      <c r="A29" s="38" t="s">
        <v>67</v>
      </c>
      <c r="B29" s="39"/>
      <c r="C29" s="40">
        <f>C6+C21</f>
        <v>2388645.3590000002</v>
      </c>
      <c r="D29" s="40">
        <f>D6+D21</f>
        <v>2461020.0609999998</v>
      </c>
      <c r="E29" s="41">
        <f>D29/C29*100</f>
        <v>103.02994756954205</v>
      </c>
      <c r="F29" s="53">
        <f>F21+F14+F7</f>
        <v>100</v>
      </c>
    </row>
    <row r="31" spans="1:6" ht="30.75" customHeight="1" x14ac:dyDescent="0.2">
      <c r="A31" s="59" t="s">
        <v>69</v>
      </c>
      <c r="B31" s="59"/>
      <c r="C31" s="59"/>
      <c r="D31" s="59"/>
      <c r="E31" s="59"/>
    </row>
    <row r="32" spans="1:6" ht="18.75" x14ac:dyDescent="0.2">
      <c r="A32" s="13"/>
      <c r="B32" s="48"/>
      <c r="C32" s="14"/>
      <c r="D32" s="15"/>
    </row>
    <row r="33" spans="1:6" ht="15.75" x14ac:dyDescent="0.25">
      <c r="A33" s="16"/>
      <c r="B33" s="17"/>
      <c r="C33" s="14"/>
      <c r="D33" s="6" t="s">
        <v>0</v>
      </c>
    </row>
    <row r="34" spans="1:6" ht="51" x14ac:dyDescent="0.2">
      <c r="A34" s="18" t="s">
        <v>1</v>
      </c>
      <c r="B34" s="19" t="s">
        <v>44</v>
      </c>
      <c r="C34" s="10" t="s">
        <v>77</v>
      </c>
      <c r="D34" s="20" t="s">
        <v>3</v>
      </c>
      <c r="E34" s="11" t="s">
        <v>76</v>
      </c>
      <c r="F34" s="11" t="s">
        <v>73</v>
      </c>
    </row>
    <row r="35" spans="1:6" ht="15" customHeight="1" x14ac:dyDescent="0.2">
      <c r="A35" s="29" t="s">
        <v>45</v>
      </c>
      <c r="B35" s="30" t="s">
        <v>46</v>
      </c>
      <c r="C35" s="46">
        <v>175708.13</v>
      </c>
      <c r="D35" s="47">
        <v>173358.91</v>
      </c>
      <c r="E35" s="32">
        <f t="shared" ref="E35:E45" si="5">D35/C35*100</f>
        <v>98.662998689929708</v>
      </c>
      <c r="F35" s="51">
        <f>D35/D45*100</f>
        <v>6.9727610850685169</v>
      </c>
    </row>
    <row r="36" spans="1:6" ht="25.5" x14ac:dyDescent="0.2">
      <c r="A36" s="29" t="s">
        <v>47</v>
      </c>
      <c r="B36" s="30" t="s">
        <v>48</v>
      </c>
      <c r="C36" s="46">
        <v>14127.78</v>
      </c>
      <c r="D36" s="47">
        <v>14057.09</v>
      </c>
      <c r="E36" s="32">
        <f t="shared" si="5"/>
        <v>99.499638301275922</v>
      </c>
      <c r="F36" s="51">
        <f t="shared" ref="F36:F44" si="6">D36/$D$45*100</f>
        <v>0.56539770653441346</v>
      </c>
    </row>
    <row r="37" spans="1:6" ht="16.5" customHeight="1" x14ac:dyDescent="0.2">
      <c r="A37" s="29" t="s">
        <v>49</v>
      </c>
      <c r="B37" s="30" t="s">
        <v>50</v>
      </c>
      <c r="C37" s="46">
        <v>237339.71</v>
      </c>
      <c r="D37" s="47">
        <v>217663.79</v>
      </c>
      <c r="E37" s="32">
        <f t="shared" si="5"/>
        <v>91.709807010381866</v>
      </c>
      <c r="F37" s="51">
        <f t="shared" si="6"/>
        <v>8.7547712692732418</v>
      </c>
    </row>
    <row r="38" spans="1:6" ht="16.5" customHeight="1" x14ac:dyDescent="0.2">
      <c r="A38" s="29" t="s">
        <v>51</v>
      </c>
      <c r="B38" s="30" t="s">
        <v>52</v>
      </c>
      <c r="C38" s="46">
        <v>125382.99</v>
      </c>
      <c r="D38" s="47">
        <v>123128.51</v>
      </c>
      <c r="E38" s="32">
        <f t="shared" si="5"/>
        <v>98.201925157471521</v>
      </c>
      <c r="F38" s="51">
        <f t="shared" si="6"/>
        <v>4.9524174038154118</v>
      </c>
    </row>
    <row r="39" spans="1:6" ht="16.5" customHeight="1" x14ac:dyDescent="0.2">
      <c r="A39" s="29" t="s">
        <v>53</v>
      </c>
      <c r="B39" s="30" t="s">
        <v>54</v>
      </c>
      <c r="C39" s="46">
        <v>4984.34</v>
      </c>
      <c r="D39" s="47">
        <v>4982.54</v>
      </c>
      <c r="E39" s="32">
        <f t="shared" si="5"/>
        <v>99.963886893751237</v>
      </c>
      <c r="F39" s="51">
        <f t="shared" si="6"/>
        <v>0.20040539604683302</v>
      </c>
    </row>
    <row r="40" spans="1:6" ht="16.5" customHeight="1" x14ac:dyDescent="0.2">
      <c r="A40" s="29" t="s">
        <v>55</v>
      </c>
      <c r="B40" s="30" t="s">
        <v>56</v>
      </c>
      <c r="C40" s="46">
        <v>1723314.05</v>
      </c>
      <c r="D40" s="47">
        <v>1680524.74</v>
      </c>
      <c r="E40" s="32">
        <f t="shared" si="5"/>
        <v>97.517033531990293</v>
      </c>
      <c r="F40" s="51">
        <f t="shared" si="6"/>
        <v>67.593280954332755</v>
      </c>
    </row>
    <row r="41" spans="1:6" ht="16.5" customHeight="1" x14ac:dyDescent="0.2">
      <c r="A41" s="29" t="s">
        <v>57</v>
      </c>
      <c r="B41" s="30" t="s">
        <v>58</v>
      </c>
      <c r="C41" s="46">
        <v>190415.79</v>
      </c>
      <c r="D41" s="47">
        <v>190291.83</v>
      </c>
      <c r="E41" s="32">
        <f t="shared" si="5"/>
        <v>99.934900356740357</v>
      </c>
      <c r="F41" s="51">
        <f t="shared" si="6"/>
        <v>7.6538290822806481</v>
      </c>
    </row>
    <row r="42" spans="1:6" ht="16.5" customHeight="1" x14ac:dyDescent="0.2">
      <c r="A42" s="29" t="s">
        <v>59</v>
      </c>
      <c r="B42" s="30" t="s">
        <v>60</v>
      </c>
      <c r="C42" s="46">
        <v>67916.28</v>
      </c>
      <c r="D42" s="47">
        <v>63426.67</v>
      </c>
      <c r="E42" s="32">
        <f t="shared" si="5"/>
        <v>93.389493653068158</v>
      </c>
      <c r="F42" s="51">
        <f t="shared" si="6"/>
        <v>2.5511178879209768</v>
      </c>
    </row>
    <row r="43" spans="1:6" ht="16.5" customHeight="1" x14ac:dyDescent="0.2">
      <c r="A43" s="29" t="s">
        <v>61</v>
      </c>
      <c r="B43" s="30" t="s">
        <v>62</v>
      </c>
      <c r="C43" s="46">
        <v>3938.72</v>
      </c>
      <c r="D43" s="47">
        <v>3796.24</v>
      </c>
      <c r="E43" s="32">
        <f t="shared" si="5"/>
        <v>96.382581143112475</v>
      </c>
      <c r="F43" s="51">
        <f t="shared" si="6"/>
        <v>0.15269059168392618</v>
      </c>
    </row>
    <row r="44" spans="1:6" ht="16.5" customHeight="1" x14ac:dyDescent="0.2">
      <c r="A44" s="29" t="s">
        <v>63</v>
      </c>
      <c r="B44" s="30" t="s">
        <v>64</v>
      </c>
      <c r="C44" s="46">
        <v>15000.14</v>
      </c>
      <c r="D44" s="47">
        <v>15000.14</v>
      </c>
      <c r="E44" s="32">
        <f t="shared" si="5"/>
        <v>100</v>
      </c>
      <c r="F44" s="51">
        <f t="shared" si="6"/>
        <v>0.60332862304325552</v>
      </c>
    </row>
    <row r="45" spans="1:6" s="45" customFormat="1" ht="15" x14ac:dyDescent="0.25">
      <c r="A45" s="43" t="s">
        <v>65</v>
      </c>
      <c r="B45" s="38"/>
      <c r="C45" s="44">
        <f>SUM(C35:C44)</f>
        <v>2558127.9300000002</v>
      </c>
      <c r="D45" s="44">
        <f>SUM(D35:D44)</f>
        <v>2486230.4600000004</v>
      </c>
      <c r="E45" s="32">
        <f t="shared" si="5"/>
        <v>97.189449786430359</v>
      </c>
      <c r="F45" s="52">
        <f>SUM(F35:F44)</f>
        <v>99.999999999999986</v>
      </c>
    </row>
    <row r="46" spans="1:6" x14ac:dyDescent="0.2">
      <c r="C46" s="22"/>
      <c r="D46" s="23"/>
    </row>
    <row r="47" spans="1:6" x14ac:dyDescent="0.2">
      <c r="C47" s="22"/>
      <c r="D47" s="23"/>
    </row>
    <row r="48" spans="1:6" x14ac:dyDescent="0.2">
      <c r="B48" s="12" t="s">
        <v>70</v>
      </c>
      <c r="C48" s="25">
        <f>C45-C29</f>
        <v>169482.571</v>
      </c>
      <c r="D48" s="25">
        <f>D45-D29</f>
        <v>25210.399000000674</v>
      </c>
    </row>
    <row r="49" spans="1:6" x14ac:dyDescent="0.2">
      <c r="A49" s="57" t="s">
        <v>79</v>
      </c>
    </row>
    <row r="50" spans="1:6" x14ac:dyDescent="0.2">
      <c r="A50" s="1" t="s">
        <v>80</v>
      </c>
      <c r="C50" s="54">
        <v>2027684.8</v>
      </c>
      <c r="D50" s="55">
        <v>1992272.6</v>
      </c>
      <c r="E50" s="56">
        <f>D50/C50*100</f>
        <v>98.253564853866834</v>
      </c>
      <c r="F50" s="56">
        <f>D50/D45*100</f>
        <v>80.132257731248274</v>
      </c>
    </row>
    <row r="51" spans="1:6" x14ac:dyDescent="0.2">
      <c r="A51" s="1" t="s">
        <v>81</v>
      </c>
      <c r="C51" s="54">
        <f>C45-C50</f>
        <v>530443.13000000012</v>
      </c>
      <c r="D51" s="54">
        <f>D45-D50</f>
        <v>493957.86000000034</v>
      </c>
      <c r="E51" s="56">
        <f>D51/C51*100</f>
        <v>93.121737668654546</v>
      </c>
      <c r="F51" s="56">
        <f>D51/D45*100</f>
        <v>19.867742268751716</v>
      </c>
    </row>
  </sheetData>
  <mergeCells count="3">
    <mergeCell ref="A2:E2"/>
    <mergeCell ref="A31:E31"/>
    <mergeCell ref="A1:E1"/>
  </mergeCells>
  <pageMargins left="1.1023622047244095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</vt:lpstr>
    </vt:vector>
  </TitlesOfParts>
  <Company>Finotdel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Шкода</cp:lastModifiedBy>
  <cp:lastPrinted>2014-04-25T07:20:33Z</cp:lastPrinted>
  <dcterms:created xsi:type="dcterms:W3CDTF">2012-04-23T06:55:06Z</dcterms:created>
  <dcterms:modified xsi:type="dcterms:W3CDTF">2016-02-09T05:53:38Z</dcterms:modified>
</cp:coreProperties>
</file>